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10" i="1"/>
  <c r="J11"/>
  <c r="J5"/>
  <c r="J6"/>
  <c r="J7"/>
  <c r="J8"/>
  <c r="J4"/>
  <c r="I5"/>
  <c r="I6"/>
  <c r="I7"/>
  <c r="I8"/>
  <c r="I10"/>
  <c r="I4"/>
</calcChain>
</file>

<file path=xl/sharedStrings.xml><?xml version="1.0" encoding="utf-8"?>
<sst xmlns="http://schemas.openxmlformats.org/spreadsheetml/2006/main" count="30" uniqueCount="22">
  <si>
    <r>
      <t xml:space="preserve">Шкаф вытяжной для нагревательных печей: </t>
    </r>
    <r>
      <rPr>
        <sz val="11"/>
        <color theme="1"/>
        <rFont val="Times New Roman"/>
        <family val="1"/>
        <charset val="204"/>
      </rPr>
      <t xml:space="preserve">предназначен для установки муфельных печей и сушильных шкафов  </t>
    </r>
    <r>
      <rPr>
        <b/>
        <sz val="11"/>
        <color theme="1"/>
        <rFont val="Times New Roman"/>
        <family val="1"/>
        <charset val="204"/>
      </rPr>
      <t xml:space="preserve"> </t>
    </r>
  </si>
  <si>
    <t>Технологическая приставка (без водоснабжения)</t>
  </si>
  <si>
    <r>
      <t xml:space="preserve">Стол лабораторный </t>
    </r>
    <r>
      <rPr>
        <sz val="12"/>
        <color theme="1"/>
        <rFont val="Times New Roman"/>
        <family val="1"/>
        <charset val="204"/>
      </rPr>
      <t>с двумя ящиками и розетками с ДИФ-автоматами</t>
    </r>
  </si>
  <si>
    <r>
      <t>Стол лабораторный</t>
    </r>
    <r>
      <rPr>
        <sz val="12"/>
        <color theme="1"/>
        <rFont val="Times New Roman"/>
        <family val="1"/>
        <charset val="204"/>
      </rPr>
      <t xml:space="preserve"> с двумя ящиками и двумя дверцами</t>
    </r>
  </si>
  <si>
    <r>
      <t>Стол-мойка с сушилкой:</t>
    </r>
    <r>
      <rPr>
        <sz val="12"/>
        <color theme="1"/>
        <rFont val="Times New Roman"/>
        <family val="1"/>
        <charset val="204"/>
      </rPr>
      <t xml:space="preserve"> с одной мойкой  из полипропилена </t>
    </r>
  </si>
  <si>
    <t>Стеллаж металлический 5 полок</t>
  </si>
  <si>
    <t>Шкаф для одежды металлический</t>
  </si>
  <si>
    <t>кол-во</t>
  </si>
  <si>
    <t>ед</t>
  </si>
  <si>
    <t>цена</t>
  </si>
  <si>
    <t>ЗАО Химреактивснаб</t>
  </si>
  <si>
    <t>Эпак сервис</t>
  </si>
  <si>
    <t>ООО Лабораторный мир</t>
  </si>
  <si>
    <t>шт</t>
  </si>
  <si>
    <t>2                           1</t>
  </si>
  <si>
    <t>8500   7730</t>
  </si>
  <si>
    <t>12264              10664</t>
  </si>
  <si>
    <t>4496      4500</t>
  </si>
  <si>
    <t>8420         7631</t>
  </si>
  <si>
    <t>стоимость доставки до п.Березово 100 000 рублей</t>
  </si>
  <si>
    <t>Средняя цена</t>
  </si>
  <si>
    <t>16840              7631</t>
  </si>
</sst>
</file>

<file path=xl/styles.xml><?xml version="1.0" encoding="utf-8"?>
<styleSheet xmlns="http://schemas.openxmlformats.org/spreadsheetml/2006/main">
  <numFmts count="1">
    <numFmt numFmtId="164" formatCode="#,##0_р_.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 vertical="top" wrapText="1" indent="1"/>
    </xf>
    <xf numFmtId="0" fontId="0" fillId="0" borderId="1" xfId="0" applyBorder="1"/>
    <xf numFmtId="0" fontId="3" fillId="0" borderId="1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top" wrapText="1" inden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 indent="1"/>
    </xf>
    <xf numFmtId="0" fontId="0" fillId="0" borderId="1" xfId="0" applyBorder="1" applyAlignment="1">
      <alignment wrapText="1"/>
    </xf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wrapText="1"/>
    </xf>
    <xf numFmtId="164" fontId="0" fillId="0" borderId="1" xfId="0" applyNumberFormat="1" applyBorder="1"/>
    <xf numFmtId="164" fontId="0" fillId="0" borderId="1" xfId="0" applyNumberFormat="1" applyBorder="1" applyAlignment="1">
      <alignment wrapText="1"/>
    </xf>
    <xf numFmtId="1" fontId="0" fillId="0" borderId="1" xfId="0" applyNumberFormat="1" applyBorder="1"/>
    <xf numFmtId="0" fontId="0" fillId="0" borderId="8" xfId="0" applyBorder="1"/>
    <xf numFmtId="0" fontId="0" fillId="0" borderId="9" xfId="0" applyBorder="1"/>
    <xf numFmtId="0" fontId="0" fillId="0" borderId="10" xfId="0" applyFill="1" applyBorder="1" applyAlignment="1">
      <alignment wrapText="1"/>
    </xf>
    <xf numFmtId="164" fontId="0" fillId="0" borderId="11" xfId="0" applyNumberFormat="1" applyBorder="1"/>
    <xf numFmtId="164" fontId="0" fillId="0" borderId="2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4"/>
  <sheetViews>
    <sheetView tabSelected="1" topLeftCell="A7" workbookViewId="0">
      <selection activeCell="L9" sqref="L9"/>
    </sheetView>
  </sheetViews>
  <sheetFormatPr defaultRowHeight="15"/>
  <cols>
    <col min="2" max="2" width="26" customWidth="1"/>
    <col min="9" max="9" width="10.5703125" customWidth="1"/>
    <col min="10" max="10" width="10.85546875" customWidth="1"/>
  </cols>
  <sheetData>
    <row r="1" spans="2:10" ht="15.75" thickBot="1"/>
    <row r="2" spans="2:10" ht="60.75" thickBot="1">
      <c r="B2" s="10"/>
      <c r="C2" s="11"/>
      <c r="D2" s="11"/>
      <c r="E2" s="12" t="s">
        <v>11</v>
      </c>
      <c r="F2" s="12" t="s">
        <v>10</v>
      </c>
      <c r="G2" s="13" t="s">
        <v>12</v>
      </c>
      <c r="H2" s="20"/>
      <c r="I2" s="21"/>
      <c r="J2" s="22" t="s">
        <v>20</v>
      </c>
    </row>
    <row r="3" spans="2:10" ht="36.75" customHeight="1">
      <c r="B3" s="9"/>
      <c r="C3" s="9" t="s">
        <v>7</v>
      </c>
      <c r="D3" s="9" t="s">
        <v>8</v>
      </c>
      <c r="E3" s="9" t="s">
        <v>9</v>
      </c>
      <c r="F3" s="9" t="s">
        <v>9</v>
      </c>
      <c r="G3" s="14" t="s">
        <v>9</v>
      </c>
      <c r="H3" s="9"/>
      <c r="I3" s="9"/>
      <c r="J3" s="9"/>
    </row>
    <row r="4" spans="2:10" ht="102.75" customHeight="1">
      <c r="B4" s="4" t="s">
        <v>0</v>
      </c>
      <c r="C4" s="3">
        <v>1</v>
      </c>
      <c r="D4" s="3" t="s">
        <v>13</v>
      </c>
      <c r="E4" s="3">
        <v>87550</v>
      </c>
      <c r="F4" s="3">
        <v>25500</v>
      </c>
      <c r="G4" s="15">
        <v>56710</v>
      </c>
      <c r="H4" s="3"/>
      <c r="I4" s="3">
        <f>(E4+F4+G4)/3</f>
        <v>56586.666666666664</v>
      </c>
      <c r="J4" s="17">
        <f>I4*C4</f>
        <v>56586.666666666664</v>
      </c>
    </row>
    <row r="5" spans="2:10" ht="47.25">
      <c r="B5" s="6" t="s">
        <v>1</v>
      </c>
      <c r="C5" s="3">
        <v>1</v>
      </c>
      <c r="D5" s="3" t="s">
        <v>13</v>
      </c>
      <c r="E5" s="3">
        <v>28630</v>
      </c>
      <c r="F5" s="3">
        <v>17126</v>
      </c>
      <c r="G5" s="15">
        <v>15695</v>
      </c>
      <c r="H5" s="3"/>
      <c r="I5" s="3">
        <f t="shared" ref="I5:I10" si="0">(E5+F5+G5)/3</f>
        <v>20483.666666666668</v>
      </c>
      <c r="J5" s="17">
        <f t="shared" ref="J5:J8" si="1">I5*C5</f>
        <v>20483.666666666668</v>
      </c>
    </row>
    <row r="6" spans="2:10" ht="63">
      <c r="B6" s="7" t="s">
        <v>2</v>
      </c>
      <c r="C6" s="3">
        <v>1</v>
      </c>
      <c r="D6" s="3" t="s">
        <v>13</v>
      </c>
      <c r="E6" s="3">
        <v>12880</v>
      </c>
      <c r="F6" s="3">
        <v>30452</v>
      </c>
      <c r="G6" s="15">
        <v>15844</v>
      </c>
      <c r="H6" s="3"/>
      <c r="I6" s="3">
        <f t="shared" si="0"/>
        <v>19725.333333333332</v>
      </c>
      <c r="J6" s="17">
        <f t="shared" si="1"/>
        <v>19725.333333333332</v>
      </c>
    </row>
    <row r="7" spans="2:10" ht="47.25">
      <c r="B7" s="7" t="s">
        <v>3</v>
      </c>
      <c r="C7" s="3">
        <v>1</v>
      </c>
      <c r="D7" s="3" t="s">
        <v>13</v>
      </c>
      <c r="E7" s="3">
        <v>12150</v>
      </c>
      <c r="F7" s="3">
        <v>22369</v>
      </c>
      <c r="G7" s="15">
        <v>22583</v>
      </c>
      <c r="H7" s="3"/>
      <c r="I7" s="3">
        <f t="shared" si="0"/>
        <v>19034</v>
      </c>
      <c r="J7" s="17">
        <f t="shared" si="1"/>
        <v>19034</v>
      </c>
    </row>
    <row r="8" spans="2:10" ht="63">
      <c r="B8" s="6" t="s">
        <v>4</v>
      </c>
      <c r="C8" s="3">
        <v>1</v>
      </c>
      <c r="D8" s="3" t="s">
        <v>13</v>
      </c>
      <c r="E8" s="3">
        <v>25750</v>
      </c>
      <c r="F8" s="3">
        <v>27409.439999999999</v>
      </c>
      <c r="G8" s="15">
        <v>24330</v>
      </c>
      <c r="H8" s="3"/>
      <c r="I8" s="3">
        <f t="shared" si="0"/>
        <v>25829.813333333335</v>
      </c>
      <c r="J8" s="17">
        <f t="shared" si="1"/>
        <v>25829.813333333335</v>
      </c>
    </row>
    <row r="9" spans="2:10" ht="47.25">
      <c r="B9" s="7" t="s">
        <v>5</v>
      </c>
      <c r="C9" s="8" t="s">
        <v>14</v>
      </c>
      <c r="D9" s="3" t="s">
        <v>13</v>
      </c>
      <c r="E9" s="8" t="s">
        <v>15</v>
      </c>
      <c r="F9" s="8" t="s">
        <v>17</v>
      </c>
      <c r="G9" s="16" t="s">
        <v>16</v>
      </c>
      <c r="H9" s="3"/>
      <c r="I9" s="8" t="s">
        <v>18</v>
      </c>
      <c r="J9" s="18" t="s">
        <v>21</v>
      </c>
    </row>
    <row r="10" spans="2:10" ht="32.25" thickBot="1">
      <c r="B10" s="7" t="s">
        <v>6</v>
      </c>
      <c r="C10" s="3">
        <v>10</v>
      </c>
      <c r="D10" s="3" t="s">
        <v>13</v>
      </c>
      <c r="E10" s="3">
        <v>14730</v>
      </c>
      <c r="F10" s="3">
        <v>14500</v>
      </c>
      <c r="G10" s="15">
        <v>13131</v>
      </c>
      <c r="H10" s="3"/>
      <c r="I10" s="19">
        <f t="shared" si="0"/>
        <v>14120.333333333334</v>
      </c>
      <c r="J10" s="23">
        <f>I10*C10</f>
        <v>141203.33333333334</v>
      </c>
    </row>
    <row r="11" spans="2:10" ht="15.75" thickBot="1">
      <c r="B11" s="5"/>
      <c r="C11" s="3"/>
      <c r="D11" s="3"/>
      <c r="E11" s="3"/>
      <c r="F11" s="3"/>
      <c r="G11" s="15"/>
      <c r="H11" s="3"/>
      <c r="I11" s="15"/>
      <c r="J11" s="24">
        <f>SUM(J4:J8,J10)+16840+10664</f>
        <v>310366.81333333335</v>
      </c>
    </row>
    <row r="12" spans="2:10">
      <c r="B12" s="2"/>
    </row>
    <row r="13" spans="2:10">
      <c r="B13" s="1"/>
    </row>
    <row r="14" spans="2:10">
      <c r="J14" t="s">
        <v>19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2011-08-24T12:11:01Z</cp:lastPrinted>
  <dcterms:created xsi:type="dcterms:W3CDTF">2011-08-10T04:44:09Z</dcterms:created>
  <dcterms:modified xsi:type="dcterms:W3CDTF">2011-08-30T11:26:54Z</dcterms:modified>
</cp:coreProperties>
</file>